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Velký Týnec\"/>
    </mc:Choice>
  </mc:AlternateContent>
  <bookViews>
    <workbookView xWindow="0" yWindow="0" windowWidth="28800" windowHeight="11835" tabRatio="500"/>
  </bookViews>
  <sheets>
    <sheet name="Výkaz výmě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" i="1" l="1"/>
  <c r="G29" i="1"/>
  <c r="G28" i="1"/>
  <c r="G27" i="1"/>
  <c r="G26" i="1"/>
  <c r="G25" i="1"/>
  <c r="G24" i="1"/>
  <c r="G30" i="1" s="1"/>
  <c r="D20" i="1"/>
  <c r="G20" i="1" s="1"/>
  <c r="D19" i="1"/>
  <c r="G19" i="1" s="1"/>
  <c r="D18" i="1"/>
  <c r="G18" i="1" s="1"/>
  <c r="G17" i="1"/>
  <c r="G16" i="1"/>
  <c r="G15" i="1"/>
  <c r="G14" i="1"/>
  <c r="G13" i="1"/>
  <c r="G11" i="1"/>
  <c r="G10" i="1"/>
  <c r="G9" i="1"/>
  <c r="G8" i="1"/>
  <c r="G7" i="1"/>
  <c r="G6" i="1"/>
  <c r="G5" i="1"/>
  <c r="G4" i="1"/>
  <c r="G12" i="1" l="1"/>
  <c r="G21" i="1"/>
  <c r="D33" i="1" l="1"/>
  <c r="D34" i="1" s="1"/>
</calcChain>
</file>

<file path=xl/sharedStrings.xml><?xml version="1.0" encoding="utf-8"?>
<sst xmlns="http://schemas.openxmlformats.org/spreadsheetml/2006/main" count="44" uniqueCount="37">
  <si>
    <t>Velký Týnec</t>
  </si>
  <si>
    <t xml:space="preserve">Separovaný sběr </t>
  </si>
  <si>
    <t>typ nádoby</t>
  </si>
  <si>
    <t>Objem 
(v litrech)</t>
  </si>
  <si>
    <t>Počet nádob 
(ks)</t>
  </si>
  <si>
    <t>četnost výklopu/rok</t>
  </si>
  <si>
    <t>Kč/nádobu/ výklop bez DPH</t>
  </si>
  <si>
    <t>Celkem / rok bez DPH</t>
  </si>
  <si>
    <t>PAPÍR</t>
  </si>
  <si>
    <t>horní výklop</t>
  </si>
  <si>
    <t xml:space="preserve">Nápojové kartony </t>
  </si>
  <si>
    <t>PLAST</t>
  </si>
  <si>
    <t>SKLO SMĚSNÉ</t>
  </si>
  <si>
    <t xml:space="preserve"> </t>
  </si>
  <si>
    <t>BIO ODPAD</t>
  </si>
  <si>
    <t>Celkem  za sběr a dopravu separovaného odpadu</t>
  </si>
  <si>
    <t xml:space="preserve">směsný komunální odpad </t>
  </si>
  <si>
    <t>110/120</t>
  </si>
  <si>
    <t>Komunální odpad celkem za sběr a dopravu</t>
  </si>
  <si>
    <t>Odpad cena za likvidaci nebo využití</t>
  </si>
  <si>
    <t xml:space="preserve"> množství tun/rok</t>
  </si>
  <si>
    <t>Kč/tuna bez DPH</t>
  </si>
  <si>
    <t>Celkem ročně bez DPH</t>
  </si>
  <si>
    <t>Směsný komunální odpad (t)</t>
  </si>
  <si>
    <t>BIO ODPAD (t)</t>
  </si>
  <si>
    <t>Papír (t)</t>
  </si>
  <si>
    <t>Nápojové kartony (t)</t>
  </si>
  <si>
    <t>Plast (t)</t>
  </si>
  <si>
    <t>Sklo (t)</t>
  </si>
  <si>
    <t>Náklady celkem za využití/odstranění odpadu</t>
  </si>
  <si>
    <t>celkem bez DPH</t>
  </si>
  <si>
    <t>Náklady za rok</t>
  </si>
  <si>
    <t>Náklady za 4 roky</t>
  </si>
  <si>
    <t>uchazeč  vyplní jen žluté pole (cena za jednotku)</t>
  </si>
  <si>
    <t>Výkupní cena bude uvedena jako záporná (např. - 1.000 Kč/t)</t>
  </si>
  <si>
    <t>množství odpadů vychází z evidence odpadů roku 2022</t>
  </si>
  <si>
    <t>postup stanovení ceny u SKO je uveden v příloze č. 3 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</si>
</sst>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 Kč&quot;_-;\-* #,##0.00&quot; Kč&quot;_-;_-* \-??&quot; Kč&quot;_-;_-@_-"/>
    <numFmt numFmtId="165" formatCode="_-* #,##0&quot; Kč&quot;_-;\-* #,##0&quot; Kč&quot;_-;_-* \-??&quot; Kč&quot;_-;_-@_-"/>
  </numFmts>
  <fonts count="7" x14ac:knownFonts="1"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00610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C6EFCE"/>
        <bgColor rgb="FFDAE3F3"/>
      </patternFill>
    </fill>
    <fill>
      <patternFill patternType="solid">
        <fgColor rgb="FFDAE3F3"/>
        <bgColor rgb="FFD9D9D9"/>
      </patternFill>
    </fill>
    <fill>
      <patternFill patternType="solid">
        <fgColor rgb="FF00B0F0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rgb="FFFF0000"/>
        <bgColor rgb="FF993300"/>
      </patternFill>
    </fill>
    <fill>
      <patternFill patternType="solid">
        <fgColor rgb="FF00B050"/>
        <bgColor rgb="FF008080"/>
      </patternFill>
    </fill>
    <fill>
      <patternFill patternType="solid">
        <fgColor rgb="FFC55A11"/>
        <bgColor rgb="FF993300"/>
      </patternFill>
    </fill>
    <fill>
      <patternFill patternType="solid">
        <fgColor rgb="FFD9D9D9"/>
        <bgColor rgb="FFDAE3F3"/>
      </patternFill>
    </fill>
    <fill>
      <patternFill patternType="solid">
        <fgColor rgb="FFFFE699"/>
        <bgColor rgb="FFFFCC99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2" borderId="0" applyBorder="0" applyProtection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3" borderId="1" xfId="0" applyFont="1" applyFill="1" applyBorder="1" applyAlignment="1" applyProtection="1">
      <alignment horizontal="left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3" fontId="4" fillId="5" borderId="5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/>
    </xf>
    <xf numFmtId="164" fontId="4" fillId="6" borderId="5" xfId="0" applyNumberFormat="1" applyFont="1" applyFill="1" applyBorder="1" applyAlignment="1" applyProtection="1">
      <alignment horizontal="right" vertical="center"/>
      <protection locked="0"/>
    </xf>
    <xf numFmtId="164" fontId="4" fillId="7" borderId="5" xfId="0" applyNumberFormat="1" applyFont="1" applyFill="1" applyBorder="1" applyAlignment="1">
      <alignment horizontal="right" vertical="center"/>
    </xf>
    <xf numFmtId="3" fontId="4" fillId="5" borderId="7" xfId="0" applyNumberFormat="1" applyFont="1" applyFill="1" applyBorder="1" applyAlignment="1">
      <alignment horizontal="center" vertical="center"/>
    </xf>
    <xf numFmtId="3" fontId="5" fillId="5" borderId="8" xfId="0" applyNumberFormat="1" applyFont="1" applyFill="1" applyBorder="1" applyAlignment="1">
      <alignment horizontal="center" vertical="center"/>
    </xf>
    <xf numFmtId="164" fontId="4" fillId="6" borderId="9" xfId="0" applyNumberFormat="1" applyFont="1" applyFill="1" applyBorder="1" applyAlignment="1" applyProtection="1">
      <alignment horizontal="right" vertical="center"/>
      <protection locked="0"/>
    </xf>
    <xf numFmtId="164" fontId="4" fillId="7" borderId="9" xfId="0" applyNumberFormat="1" applyFont="1" applyFill="1" applyBorder="1" applyAlignment="1">
      <alignment horizontal="right" vertical="center"/>
    </xf>
    <xf numFmtId="3" fontId="4" fillId="5" borderId="6" xfId="0" applyNumberFormat="1" applyFont="1" applyFill="1" applyBorder="1" applyAlignment="1" applyProtection="1">
      <alignment horizontal="center" vertical="center"/>
      <protection locked="0"/>
    </xf>
    <xf numFmtId="3" fontId="5" fillId="5" borderId="11" xfId="0" applyNumberFormat="1" applyFont="1" applyFill="1" applyBorder="1" applyAlignment="1">
      <alignment horizontal="center" vertical="center"/>
    </xf>
    <xf numFmtId="164" fontId="4" fillId="6" borderId="12" xfId="0" applyNumberFormat="1" applyFont="1" applyFill="1" applyBorder="1" applyAlignment="1" applyProtection="1">
      <alignment horizontal="right" vertical="center"/>
      <protection locked="0"/>
    </xf>
    <xf numFmtId="3" fontId="4" fillId="5" borderId="13" xfId="0" applyNumberFormat="1" applyFont="1" applyFill="1" applyBorder="1" applyAlignment="1" applyProtection="1">
      <alignment horizontal="center" vertical="center"/>
      <protection locked="0"/>
    </xf>
    <xf numFmtId="3" fontId="4" fillId="5" borderId="14" xfId="0" applyNumberFormat="1" applyFont="1" applyFill="1" applyBorder="1" applyAlignment="1">
      <alignment horizontal="center" vertical="center"/>
    </xf>
    <xf numFmtId="164" fontId="4" fillId="6" borderId="13" xfId="0" applyNumberFormat="1" applyFont="1" applyFill="1" applyBorder="1" applyAlignment="1" applyProtection="1">
      <alignment horizontal="right" vertical="center"/>
      <protection locked="0"/>
    </xf>
    <xf numFmtId="164" fontId="4" fillId="7" borderId="13" xfId="0" applyNumberFormat="1" applyFont="1" applyFill="1" applyBorder="1" applyAlignment="1">
      <alignment horizontal="right" vertical="center"/>
    </xf>
    <xf numFmtId="3" fontId="4" fillId="5" borderId="6" xfId="0" applyNumberFormat="1" applyFont="1" applyFill="1" applyBorder="1" applyAlignment="1">
      <alignment horizontal="center" vertical="center"/>
    </xf>
    <xf numFmtId="164" fontId="4" fillId="6" borderId="5" xfId="0" applyNumberFormat="1" applyFont="1" applyFill="1" applyBorder="1" applyAlignment="1" applyProtection="1">
      <alignment vertical="center"/>
      <protection locked="0"/>
    </xf>
    <xf numFmtId="164" fontId="4" fillId="7" borderId="5" xfId="0" applyNumberFormat="1" applyFont="1" applyFill="1" applyBorder="1" applyAlignment="1">
      <alignment vertical="center"/>
    </xf>
    <xf numFmtId="3" fontId="4" fillId="5" borderId="13" xfId="0" applyNumberFormat="1" applyFont="1" applyFill="1" applyBorder="1" applyAlignment="1">
      <alignment horizontal="center" vertical="center"/>
    </xf>
    <xf numFmtId="3" fontId="5" fillId="5" borderId="13" xfId="0" applyNumberFormat="1" applyFont="1" applyFill="1" applyBorder="1" applyAlignment="1">
      <alignment horizontal="center" vertical="center"/>
    </xf>
    <xf numFmtId="164" fontId="4" fillId="6" borderId="14" xfId="0" applyNumberFormat="1" applyFont="1" applyFill="1" applyBorder="1" applyAlignment="1" applyProtection="1">
      <alignment vertical="center"/>
      <protection locked="0"/>
    </xf>
    <xf numFmtId="164" fontId="4" fillId="7" borderId="15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164" fontId="1" fillId="6" borderId="12" xfId="0" applyNumberFormat="1" applyFont="1" applyFill="1" applyBorder="1" applyAlignment="1" applyProtection="1">
      <alignment vertical="center"/>
      <protection locked="0"/>
    </xf>
    <xf numFmtId="164" fontId="1" fillId="7" borderId="9" xfId="0" applyNumberFormat="1" applyFont="1" applyFill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164" fontId="1" fillId="6" borderId="13" xfId="0" applyNumberFormat="1" applyFont="1" applyFill="1" applyBorder="1" applyAlignment="1" applyProtection="1">
      <alignment vertical="center"/>
      <protection locked="0"/>
    </xf>
    <xf numFmtId="164" fontId="1" fillId="7" borderId="13" xfId="0" applyNumberFormat="1" applyFont="1" applyFill="1" applyBorder="1" applyAlignment="1">
      <alignment vertical="center"/>
    </xf>
    <xf numFmtId="0" fontId="3" fillId="10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1" fillId="6" borderId="15" xfId="0" applyNumberFormat="1" applyFont="1" applyFill="1" applyBorder="1" applyAlignment="1" applyProtection="1">
      <alignment vertical="center"/>
      <protection locked="0"/>
    </xf>
    <xf numFmtId="164" fontId="1" fillId="7" borderId="16" xfId="0" applyNumberFormat="1" applyFont="1" applyFill="1" applyBorder="1" applyAlignment="1">
      <alignment vertical="center"/>
    </xf>
    <xf numFmtId="0" fontId="3" fillId="5" borderId="10" xfId="0" applyFont="1" applyFill="1" applyBorder="1" applyAlignment="1" applyProtection="1">
      <alignment vertical="center"/>
      <protection locked="0"/>
    </xf>
    <xf numFmtId="0" fontId="3" fillId="5" borderId="21" xfId="0" applyFont="1" applyFill="1" applyBorder="1" applyAlignment="1" applyProtection="1">
      <alignment vertical="center"/>
      <protection locked="0"/>
    </xf>
    <xf numFmtId="0" fontId="3" fillId="5" borderId="15" xfId="0" applyFont="1" applyFill="1" applyBorder="1" applyAlignment="1" applyProtection="1">
      <alignment vertical="center"/>
      <protection locked="0"/>
    </xf>
    <xf numFmtId="164" fontId="3" fillId="7" borderId="1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4" fillId="6" borderId="6" xfId="0" applyNumberFormat="1" applyFont="1" applyFill="1" applyBorder="1" applyAlignment="1" applyProtection="1">
      <alignment horizontal="center" vertical="center"/>
      <protection locked="0"/>
    </xf>
    <xf numFmtId="164" fontId="4" fillId="7" borderId="6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4" fillId="6" borderId="8" xfId="0" applyNumberFormat="1" applyFont="1" applyFill="1" applyBorder="1" applyAlignment="1" applyProtection="1">
      <alignment horizontal="center" vertical="center"/>
      <protection locked="0"/>
    </xf>
    <xf numFmtId="164" fontId="4" fillId="7" borderId="8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4" fillId="6" borderId="13" xfId="0" applyNumberFormat="1" applyFont="1" applyFill="1" applyBorder="1" applyAlignment="1" applyProtection="1">
      <alignment horizontal="center" vertical="center"/>
      <protection locked="0"/>
    </xf>
    <xf numFmtId="164" fontId="4" fillId="7" borderId="13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4" fillId="7" borderId="12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4" fillId="7" borderId="16" xfId="0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1" fillId="0" borderId="21" xfId="0" applyFont="1" applyBorder="1"/>
    <xf numFmtId="0" fontId="1" fillId="0" borderId="24" xfId="0" applyFont="1" applyBorder="1"/>
    <xf numFmtId="164" fontId="2" fillId="7" borderId="4" xfId="0" applyNumberFormat="1" applyFont="1" applyFill="1" applyBorder="1"/>
    <xf numFmtId="0" fontId="3" fillId="12" borderId="3" xfId="0" applyFont="1" applyFill="1" applyBorder="1" applyAlignment="1" applyProtection="1">
      <alignment horizontal="center" vertical="center" wrapText="1"/>
      <protection hidden="1"/>
    </xf>
    <xf numFmtId="4" fontId="5" fillId="5" borderId="4" xfId="0" applyNumberFormat="1" applyFont="1" applyFill="1" applyBorder="1" applyAlignment="1" applyProtection="1">
      <alignment horizontal="center" vertical="center"/>
      <protection locked="0"/>
    </xf>
    <xf numFmtId="164" fontId="4" fillId="6" borderId="4" xfId="0" applyNumberFormat="1" applyFont="1" applyFill="1" applyBorder="1" applyAlignment="1" applyProtection="1">
      <alignment horizontal="center" vertical="center"/>
      <protection locked="0"/>
    </xf>
    <xf numFmtId="164" fontId="4" fillId="7" borderId="4" xfId="0" applyNumberFormat="1" applyFont="1" applyFill="1" applyBorder="1" applyAlignment="1">
      <alignment horizontal="center" vertical="center"/>
    </xf>
    <xf numFmtId="0" fontId="2" fillId="0" borderId="21" xfId="0" applyFont="1" applyBorder="1"/>
    <xf numFmtId="0" fontId="2" fillId="0" borderId="0" xfId="0" applyFont="1" applyAlignment="1">
      <alignment horizontal="center"/>
    </xf>
    <xf numFmtId="3" fontId="3" fillId="5" borderId="10" xfId="0" applyNumberFormat="1" applyFont="1" applyFill="1" applyBorder="1" applyAlignment="1" applyProtection="1">
      <alignment vertical="center"/>
      <protection locked="0"/>
    </xf>
    <xf numFmtId="3" fontId="3" fillId="5" borderId="21" xfId="0" applyNumberFormat="1" applyFont="1" applyFill="1" applyBorder="1" applyAlignment="1" applyProtection="1">
      <alignment vertical="center"/>
      <protection locked="0"/>
    </xf>
    <xf numFmtId="165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5" fillId="0" borderId="0" xfId="0" applyFont="1"/>
    <xf numFmtId="0" fontId="1" fillId="6" borderId="0" xfId="0" applyFont="1" applyFill="1"/>
    <xf numFmtId="0" fontId="0" fillId="0" borderId="23" xfId="0" applyFill="1" applyBorder="1" applyAlignment="1">
      <alignment horizontal="center" vertical="center"/>
    </xf>
    <xf numFmtId="3" fontId="3" fillId="6" borderId="4" xfId="0" applyNumberFormat="1" applyFont="1" applyFill="1" applyBorder="1" applyAlignment="1" applyProtection="1">
      <alignment horizontal="left" vertical="center"/>
      <protection locked="0"/>
    </xf>
    <xf numFmtId="3" fontId="3" fillId="9" borderId="4" xfId="0" applyNumberFormat="1" applyFont="1" applyFill="1" applyBorder="1" applyAlignment="1" applyProtection="1">
      <alignment horizontal="left" vertical="center"/>
      <protection locked="0"/>
    </xf>
    <xf numFmtId="164" fontId="3" fillId="7" borderId="24" xfId="1" applyNumberFormat="1" applyFont="1" applyFill="1" applyBorder="1" applyAlignment="1" applyProtection="1">
      <alignment horizontal="center"/>
    </xf>
    <xf numFmtId="0" fontId="3" fillId="12" borderId="4" xfId="0" applyFont="1" applyFill="1" applyBorder="1" applyAlignment="1" applyProtection="1">
      <alignment horizontal="left" vertical="center" wrapText="1"/>
      <protection hidden="1"/>
    </xf>
    <xf numFmtId="3" fontId="3" fillId="11" borderId="4" xfId="0" applyNumberFormat="1" applyFont="1" applyFill="1" applyBorder="1" applyAlignment="1" applyProtection="1">
      <alignment horizontal="left" vertical="center"/>
      <protection locked="0"/>
    </xf>
    <xf numFmtId="0" fontId="3" fillId="10" borderId="4" xfId="0" applyFont="1" applyFill="1" applyBorder="1" applyAlignment="1" applyProtection="1">
      <alignment horizontal="left" vertical="center"/>
      <protection locked="0"/>
    </xf>
    <xf numFmtId="3" fontId="3" fillId="4" borderId="4" xfId="0" applyNumberFormat="1" applyFont="1" applyFill="1" applyBorder="1" applyAlignment="1" applyProtection="1">
      <alignment horizontal="left" vertical="center"/>
      <protection locked="0"/>
    </xf>
    <xf numFmtId="3" fontId="3" fillId="8" borderId="4" xfId="0" applyNumberFormat="1" applyFont="1" applyFill="1" applyBorder="1" applyAlignment="1" applyProtection="1">
      <alignment horizontal="left" vertical="center"/>
      <protection locked="0"/>
    </xf>
    <xf numFmtId="0" fontId="3" fillId="9" borderId="16" xfId="0" applyFont="1" applyFill="1" applyBorder="1" applyAlignment="1" applyProtection="1">
      <alignment horizontal="left" vertical="center"/>
      <protection locked="0"/>
    </xf>
    <xf numFmtId="0" fontId="1" fillId="0" borderId="15" xfId="0" applyFont="1" applyBorder="1" applyAlignment="1">
      <alignment horizontal="center" vertical="center"/>
    </xf>
    <xf numFmtId="0" fontId="3" fillId="11" borderId="4" xfId="0" applyFont="1" applyFill="1" applyBorder="1" applyAlignment="1" applyProtection="1">
      <alignment horizontal="center" vertical="center" wrapText="1"/>
      <protection locked="0"/>
    </xf>
    <xf numFmtId="3" fontId="4" fillId="5" borderId="4" xfId="0" applyNumberFormat="1" applyFont="1" applyFill="1" applyBorder="1" applyAlignment="1" applyProtection="1">
      <alignment horizontal="center" vertical="center"/>
      <protection locked="0"/>
    </xf>
    <xf numFmtId="3" fontId="5" fillId="5" borderId="10" xfId="0" applyNumberFormat="1" applyFont="1" applyFill="1" applyBorder="1" applyAlignment="1">
      <alignment horizontal="center" vertical="center"/>
    </xf>
    <xf numFmtId="3" fontId="5" fillId="5" borderId="19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  <protection locked="0"/>
    </xf>
    <xf numFmtId="3" fontId="4" fillId="5" borderId="5" xfId="0" applyNumberFormat="1" applyFont="1" applyFill="1" applyBorder="1" applyAlignment="1" applyProtection="1">
      <alignment horizontal="center" vertical="center"/>
      <protection locked="0"/>
    </xf>
    <xf numFmtId="0" fontId="3" fillId="8" borderId="10" xfId="0" applyFont="1" applyFill="1" applyBorder="1" applyAlignment="1" applyProtection="1">
      <alignment horizontal="left" vertical="center"/>
      <protection locked="0"/>
    </xf>
    <xf numFmtId="0" fontId="3" fillId="6" borderId="4" xfId="0" applyFont="1" applyFill="1" applyBorder="1" applyAlignment="1" applyProtection="1">
      <alignment horizontal="center" vertical="center"/>
      <protection locked="0"/>
    </xf>
  </cellXfs>
  <cellStyles count="2">
    <cellStyle name="Excel Built-in Good" xfId="1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6EFCE"/>
      <rgbColor rgb="FFFFE6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C55A11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41"/>
  <sheetViews>
    <sheetView tabSelected="1" zoomScaleNormal="100" workbookViewId="0">
      <selection activeCell="E21" sqref="E21"/>
    </sheetView>
  </sheetViews>
  <sheetFormatPr defaultColWidth="9.140625" defaultRowHeight="15" x14ac:dyDescent="0.25"/>
  <cols>
    <col min="1" max="1" width="21.5703125" style="1" customWidth="1"/>
    <col min="2" max="2" width="12" style="1" customWidth="1"/>
    <col min="3" max="3" width="10.7109375" style="1" customWidth="1"/>
    <col min="4" max="4" width="10" style="1" customWidth="1"/>
    <col min="5" max="5" width="13.7109375" style="1" customWidth="1"/>
    <col min="6" max="6" width="15.42578125" style="1" customWidth="1"/>
    <col min="7" max="7" width="18.28515625" style="1" customWidth="1"/>
    <col min="8" max="8" width="9.7109375" style="1" customWidth="1"/>
    <col min="9" max="1022" width="9.140625" style="1"/>
    <col min="1023" max="1024" width="11.5703125" customWidth="1"/>
  </cols>
  <sheetData>
    <row r="1" spans="1:11" x14ac:dyDescent="0.25">
      <c r="A1" s="2" t="s">
        <v>0</v>
      </c>
    </row>
    <row r="2" spans="1:11" ht="45" x14ac:dyDescent="0.25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11" x14ac:dyDescent="0.25">
      <c r="A3" s="90" t="s">
        <v>8</v>
      </c>
      <c r="B3" s="91" t="s">
        <v>9</v>
      </c>
      <c r="C3" s="6">
        <v>1100</v>
      </c>
      <c r="D3" s="6">
        <v>44</v>
      </c>
      <c r="E3" s="7">
        <v>52</v>
      </c>
      <c r="F3" s="8"/>
      <c r="G3" s="9">
        <f>F3*E3*D3</f>
        <v>0</v>
      </c>
    </row>
    <row r="4" spans="1:11" x14ac:dyDescent="0.25">
      <c r="A4" s="90"/>
      <c r="B4" s="91"/>
      <c r="C4" s="10">
        <v>240</v>
      </c>
      <c r="D4" s="10">
        <v>1</v>
      </c>
      <c r="E4" s="11">
        <v>52</v>
      </c>
      <c r="F4" s="12"/>
      <c r="G4" s="13">
        <f>F4*E4*D4</f>
        <v>0</v>
      </c>
    </row>
    <row r="5" spans="1:11" x14ac:dyDescent="0.25">
      <c r="A5" s="92" t="s">
        <v>10</v>
      </c>
      <c r="B5" s="14" t="s">
        <v>9</v>
      </c>
      <c r="C5" s="6">
        <v>1100</v>
      </c>
      <c r="D5" s="6">
        <v>12</v>
      </c>
      <c r="E5" s="15">
        <v>13</v>
      </c>
      <c r="F5" s="16"/>
      <c r="G5" s="13">
        <f>F5*E5*D5</f>
        <v>0</v>
      </c>
    </row>
    <row r="6" spans="1:11" x14ac:dyDescent="0.25">
      <c r="A6" s="92"/>
      <c r="B6" s="17" t="s">
        <v>9</v>
      </c>
      <c r="C6" s="18">
        <v>240</v>
      </c>
      <c r="D6" s="18">
        <v>9</v>
      </c>
      <c r="E6" s="15">
        <v>13</v>
      </c>
      <c r="F6" s="19"/>
      <c r="G6" s="20">
        <f>F6*E5*D6</f>
        <v>0</v>
      </c>
    </row>
    <row r="7" spans="1:11" x14ac:dyDescent="0.25">
      <c r="A7" s="93" t="s">
        <v>11</v>
      </c>
      <c r="B7" s="87" t="s">
        <v>9</v>
      </c>
      <c r="C7" s="21">
        <v>1100</v>
      </c>
      <c r="D7" s="21">
        <v>60</v>
      </c>
      <c r="E7" s="7">
        <v>52</v>
      </c>
      <c r="F7" s="22"/>
      <c r="G7" s="23">
        <f>F7*E7*D7</f>
        <v>0</v>
      </c>
    </row>
    <row r="8" spans="1:11" x14ac:dyDescent="0.25">
      <c r="A8" s="93"/>
      <c r="B8" s="87"/>
      <c r="C8" s="24">
        <v>240</v>
      </c>
      <c r="D8" s="24">
        <v>1</v>
      </c>
      <c r="E8" s="25">
        <v>52</v>
      </c>
      <c r="F8" s="26"/>
      <c r="G8" s="27">
        <f>F8*E8*D8</f>
        <v>0</v>
      </c>
    </row>
    <row r="9" spans="1:11" x14ac:dyDescent="0.25">
      <c r="A9" s="84" t="s">
        <v>12</v>
      </c>
      <c r="B9" s="85" t="s">
        <v>9</v>
      </c>
      <c r="C9" s="28">
        <v>1100</v>
      </c>
      <c r="D9" s="28">
        <v>33</v>
      </c>
      <c r="E9" s="29">
        <v>13</v>
      </c>
      <c r="F9" s="30"/>
      <c r="G9" s="31">
        <f>F9*E9*D9</f>
        <v>0</v>
      </c>
      <c r="K9" s="1" t="s">
        <v>13</v>
      </c>
    </row>
    <row r="10" spans="1:11" x14ac:dyDescent="0.25">
      <c r="A10" s="84"/>
      <c r="B10" s="85"/>
      <c r="C10" s="18">
        <v>240</v>
      </c>
      <c r="D10" s="18">
        <v>6</v>
      </c>
      <c r="E10" s="32">
        <v>13</v>
      </c>
      <c r="F10" s="33"/>
      <c r="G10" s="34">
        <f>F10*E10*D10</f>
        <v>0</v>
      </c>
    </row>
    <row r="11" spans="1:11" x14ac:dyDescent="0.25">
      <c r="A11" s="35" t="s">
        <v>14</v>
      </c>
      <c r="B11" s="36" t="s">
        <v>9</v>
      </c>
      <c r="C11" s="37">
        <v>240</v>
      </c>
      <c r="D11" s="37">
        <v>400</v>
      </c>
      <c r="E11" s="38">
        <v>17</v>
      </c>
      <c r="F11" s="39"/>
      <c r="G11" s="40">
        <f>F11*E11*D11</f>
        <v>0</v>
      </c>
    </row>
    <row r="12" spans="1:11" x14ac:dyDescent="0.25">
      <c r="A12" s="41" t="s">
        <v>15</v>
      </c>
      <c r="B12" s="42"/>
      <c r="C12" s="42"/>
      <c r="D12" s="42"/>
      <c r="E12" s="42"/>
      <c r="F12" s="43"/>
      <c r="G12" s="44">
        <f>SUM(G3:G11)</f>
        <v>0</v>
      </c>
    </row>
    <row r="13" spans="1:11" ht="13.9" customHeight="1" x14ac:dyDescent="0.25">
      <c r="A13" s="86" t="s">
        <v>16</v>
      </c>
      <c r="B13" s="87" t="s">
        <v>9</v>
      </c>
      <c r="C13" s="45">
        <v>60</v>
      </c>
      <c r="D13" s="45">
        <v>52</v>
      </c>
      <c r="E13" s="88">
        <v>13</v>
      </c>
      <c r="F13" s="46"/>
      <c r="G13" s="47">
        <f>F13*E13*D13</f>
        <v>0</v>
      </c>
    </row>
    <row r="14" spans="1:11" x14ac:dyDescent="0.25">
      <c r="A14" s="86"/>
      <c r="B14" s="87"/>
      <c r="C14" s="48" t="s">
        <v>17</v>
      </c>
      <c r="D14" s="49">
        <v>265</v>
      </c>
      <c r="E14" s="88"/>
      <c r="F14" s="50"/>
      <c r="G14" s="51">
        <f>F14*E13*D14</f>
        <v>0</v>
      </c>
    </row>
    <row r="15" spans="1:11" x14ac:dyDescent="0.25">
      <c r="A15" s="86"/>
      <c r="B15" s="87"/>
      <c r="C15" s="49">
        <v>240</v>
      </c>
      <c r="D15" s="49">
        <v>95</v>
      </c>
      <c r="E15" s="88"/>
      <c r="F15" s="50"/>
      <c r="G15" s="51">
        <f>F15*E13*D15</f>
        <v>0</v>
      </c>
    </row>
    <row r="16" spans="1:11" x14ac:dyDescent="0.25">
      <c r="A16" s="86"/>
      <c r="B16" s="87"/>
      <c r="C16" s="49">
        <v>1100</v>
      </c>
      <c r="D16" s="52">
        <v>1</v>
      </c>
      <c r="E16" s="88"/>
      <c r="F16" s="53"/>
      <c r="G16" s="54">
        <f>F16*E13*D16</f>
        <v>0</v>
      </c>
    </row>
    <row r="17" spans="1:7" x14ac:dyDescent="0.25">
      <c r="A17" s="86"/>
      <c r="B17" s="87"/>
      <c r="C17" s="45">
        <v>60</v>
      </c>
      <c r="D17" s="55">
        <v>36</v>
      </c>
      <c r="E17" s="89">
        <v>26</v>
      </c>
      <c r="F17" s="50"/>
      <c r="G17" s="56">
        <f>F17*E17*D17</f>
        <v>0</v>
      </c>
    </row>
    <row r="18" spans="1:7" x14ac:dyDescent="0.25">
      <c r="A18" s="86"/>
      <c r="B18" s="87"/>
      <c r="C18" s="48" t="s">
        <v>17</v>
      </c>
      <c r="D18" s="75">
        <f>22+501</f>
        <v>523</v>
      </c>
      <c r="E18" s="89"/>
      <c r="F18" s="50"/>
      <c r="G18" s="51">
        <f>F18*E17*D18</f>
        <v>0</v>
      </c>
    </row>
    <row r="19" spans="1:7" x14ac:dyDescent="0.25">
      <c r="A19" s="86"/>
      <c r="B19" s="87"/>
      <c r="C19" s="49">
        <v>240</v>
      </c>
      <c r="D19" s="75">
        <f>129+34</f>
        <v>163</v>
      </c>
      <c r="E19" s="89"/>
      <c r="F19" s="50"/>
      <c r="G19" s="51">
        <f>F19*E17*D19</f>
        <v>0</v>
      </c>
    </row>
    <row r="20" spans="1:7" ht="15" customHeight="1" x14ac:dyDescent="0.25">
      <c r="A20" s="86"/>
      <c r="B20" s="87"/>
      <c r="C20" s="49">
        <v>1100</v>
      </c>
      <c r="D20" s="57">
        <f>20+11</f>
        <v>31</v>
      </c>
      <c r="E20" s="89"/>
      <c r="F20" s="53"/>
      <c r="G20" s="58">
        <f>F20*E17*D20</f>
        <v>0</v>
      </c>
    </row>
    <row r="21" spans="1:7" x14ac:dyDescent="0.25">
      <c r="A21" s="59" t="s">
        <v>18</v>
      </c>
      <c r="B21" s="60"/>
      <c r="C21" s="60"/>
      <c r="D21" s="60"/>
      <c r="E21" s="60"/>
      <c r="F21" s="61"/>
      <c r="G21" s="62">
        <f>SUM(G13:G20)</f>
        <v>0</v>
      </c>
    </row>
    <row r="23" spans="1:7" ht="25.35" customHeight="1" x14ac:dyDescent="0.25">
      <c r="A23" s="79" t="s">
        <v>19</v>
      </c>
      <c r="B23" s="79"/>
      <c r="C23" s="79"/>
      <c r="D23" s="79"/>
      <c r="E23" s="63" t="s">
        <v>20</v>
      </c>
      <c r="F23" s="63" t="s">
        <v>21</v>
      </c>
      <c r="G23" s="63" t="s">
        <v>22</v>
      </c>
    </row>
    <row r="24" spans="1:7" x14ac:dyDescent="0.25">
      <c r="A24" s="80" t="s">
        <v>23</v>
      </c>
      <c r="B24" s="80"/>
      <c r="C24" s="80"/>
      <c r="D24" s="80"/>
      <c r="E24" s="64">
        <v>514.70000000000005</v>
      </c>
      <c r="F24" s="65"/>
      <c r="G24" s="66">
        <f t="shared" ref="G24:G29" si="0">F24*E24</f>
        <v>0</v>
      </c>
    </row>
    <row r="25" spans="1:7" ht="15" customHeight="1" x14ac:dyDescent="0.25">
      <c r="A25" s="81" t="s">
        <v>24</v>
      </c>
      <c r="B25" s="81"/>
      <c r="C25" s="81"/>
      <c r="D25" s="81"/>
      <c r="E25" s="64">
        <v>259.3</v>
      </c>
      <c r="F25" s="65"/>
      <c r="G25" s="66">
        <f t="shared" si="0"/>
        <v>0</v>
      </c>
    </row>
    <row r="26" spans="1:7" x14ac:dyDescent="0.25">
      <c r="A26" s="82" t="s">
        <v>25</v>
      </c>
      <c r="B26" s="82"/>
      <c r="C26" s="82"/>
      <c r="D26" s="82"/>
      <c r="E26" s="64">
        <v>58.7</v>
      </c>
      <c r="F26" s="65"/>
      <c r="G26" s="66">
        <f t="shared" si="0"/>
        <v>0</v>
      </c>
    </row>
    <row r="27" spans="1:7" x14ac:dyDescent="0.25">
      <c r="A27" s="83" t="s">
        <v>26</v>
      </c>
      <c r="B27" s="83"/>
      <c r="C27" s="83"/>
      <c r="D27" s="83"/>
      <c r="E27" s="64">
        <v>2.2999999999999998</v>
      </c>
      <c r="F27" s="65"/>
      <c r="G27" s="66">
        <f t="shared" si="0"/>
        <v>0</v>
      </c>
    </row>
    <row r="28" spans="1:7" x14ac:dyDescent="0.25">
      <c r="A28" s="76" t="s">
        <v>27</v>
      </c>
      <c r="B28" s="76"/>
      <c r="C28" s="76"/>
      <c r="D28" s="76"/>
      <c r="E28" s="64">
        <v>71.8</v>
      </c>
      <c r="F28" s="65"/>
      <c r="G28" s="66">
        <f t="shared" si="0"/>
        <v>0</v>
      </c>
    </row>
    <row r="29" spans="1:7" x14ac:dyDescent="0.25">
      <c r="A29" s="77" t="s">
        <v>28</v>
      </c>
      <c r="B29" s="77"/>
      <c r="C29" s="77"/>
      <c r="D29" s="77"/>
      <c r="E29" s="64">
        <v>45</v>
      </c>
      <c r="F29" s="65"/>
      <c r="G29" s="66">
        <f t="shared" si="0"/>
        <v>0</v>
      </c>
    </row>
    <row r="30" spans="1:7" x14ac:dyDescent="0.25">
      <c r="A30" s="59" t="s">
        <v>29</v>
      </c>
      <c r="B30" s="67"/>
      <c r="C30" s="67"/>
      <c r="D30" s="67"/>
      <c r="E30" s="67"/>
      <c r="F30" s="67"/>
      <c r="G30" s="62">
        <f>SUM(G24:G29)</f>
        <v>0</v>
      </c>
    </row>
    <row r="32" spans="1:7" x14ac:dyDescent="0.25">
      <c r="E32" s="68" t="s">
        <v>30</v>
      </c>
      <c r="F32" s="68"/>
      <c r="G32" s="68"/>
    </row>
    <row r="33" spans="1:7" x14ac:dyDescent="0.25">
      <c r="A33" s="69" t="s">
        <v>31</v>
      </c>
      <c r="B33" s="70"/>
      <c r="C33" s="70"/>
      <c r="D33" s="78">
        <f>G12+G21+G30</f>
        <v>0</v>
      </c>
      <c r="E33" s="78"/>
      <c r="F33" s="71"/>
      <c r="G33" s="72"/>
    </row>
    <row r="34" spans="1:7" x14ac:dyDescent="0.25">
      <c r="A34" s="69" t="s">
        <v>32</v>
      </c>
      <c r="B34" s="70"/>
      <c r="C34" s="70"/>
      <c r="D34" s="78">
        <f>D33*4</f>
        <v>0</v>
      </c>
      <c r="E34" s="78"/>
      <c r="F34" s="71"/>
      <c r="G34" s="72"/>
    </row>
    <row r="36" spans="1:7" x14ac:dyDescent="0.25">
      <c r="C36" s="73"/>
    </row>
    <row r="38" spans="1:7" x14ac:dyDescent="0.25">
      <c r="B38" s="74" t="s">
        <v>33</v>
      </c>
      <c r="C38" s="74"/>
      <c r="D38" s="74"/>
      <c r="E38" s="74"/>
      <c r="F38" s="74"/>
    </row>
    <row r="39" spans="1:7" x14ac:dyDescent="0.25">
      <c r="B39" s="1" t="s">
        <v>34</v>
      </c>
    </row>
    <row r="40" spans="1:7" x14ac:dyDescent="0.25">
      <c r="B40" s="1" t="s">
        <v>35</v>
      </c>
    </row>
    <row r="41" spans="1:7" x14ac:dyDescent="0.25">
      <c r="B41" s="1" t="s">
        <v>36</v>
      </c>
    </row>
  </sheetData>
  <mergeCells count="20">
    <mergeCell ref="A3:A4"/>
    <mergeCell ref="B3:B4"/>
    <mergeCell ref="A5:A6"/>
    <mergeCell ref="A7:A8"/>
    <mergeCell ref="B7:B8"/>
    <mergeCell ref="A9:A10"/>
    <mergeCell ref="B9:B10"/>
    <mergeCell ref="A13:A20"/>
    <mergeCell ref="B13:B20"/>
    <mergeCell ref="E13:E16"/>
    <mergeCell ref="E17:E20"/>
    <mergeCell ref="A28:D28"/>
    <mergeCell ref="A29:D29"/>
    <mergeCell ref="D33:E33"/>
    <mergeCell ref="D34:E34"/>
    <mergeCell ref="A23:D23"/>
    <mergeCell ref="A24:D24"/>
    <mergeCell ref="A25:D25"/>
    <mergeCell ref="A26:D26"/>
    <mergeCell ref="A27:D27"/>
  </mergeCells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výměr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Plachý</dc:creator>
  <dc:description/>
  <cp:lastModifiedBy>Uzivatel</cp:lastModifiedBy>
  <cp:revision>2</cp:revision>
  <dcterms:created xsi:type="dcterms:W3CDTF">2023-02-22T15:26:39Z</dcterms:created>
  <dcterms:modified xsi:type="dcterms:W3CDTF">2023-04-13T09:18:24Z</dcterms:modified>
  <dc:language>cs-CZ</dc:language>
</cp:coreProperties>
</file>